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736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45" i="1"/>
  <c r="B45"/>
</calcChain>
</file>

<file path=xl/sharedStrings.xml><?xml version="1.0" encoding="utf-8"?>
<sst xmlns="http://schemas.openxmlformats.org/spreadsheetml/2006/main" count="41" uniqueCount="28">
  <si>
    <t>RECEITA</t>
  </si>
  <si>
    <t>ano 2010</t>
  </si>
  <si>
    <t>ano 2011</t>
  </si>
  <si>
    <t>R$ 347,301,47</t>
  </si>
  <si>
    <t>DESPESAS</t>
  </si>
  <si>
    <t>salários</t>
  </si>
  <si>
    <t>13°</t>
  </si>
  <si>
    <t>férias</t>
  </si>
  <si>
    <t>vale refeição</t>
  </si>
  <si>
    <t xml:space="preserve">FGTS </t>
  </si>
  <si>
    <t>INSS</t>
  </si>
  <si>
    <t>PIS</t>
  </si>
  <si>
    <t>TOTAL</t>
  </si>
  <si>
    <t>serviço p.j.</t>
  </si>
  <si>
    <t>serviço p.f.</t>
  </si>
  <si>
    <t>locação imovel</t>
  </si>
  <si>
    <t>energia eletrica</t>
  </si>
  <si>
    <t>agua esgoto</t>
  </si>
  <si>
    <t>telefone</t>
  </si>
  <si>
    <t>advogado</t>
  </si>
  <si>
    <t>contador</t>
  </si>
  <si>
    <t>Locação maquinas</t>
  </si>
  <si>
    <t>manutenção</t>
  </si>
  <si>
    <t>combustivél</t>
  </si>
  <si>
    <t>TOTAL GERAL</t>
  </si>
  <si>
    <t>COMPARATIVO FECHAMENTO ANUAL DA MANTENDORA</t>
  </si>
  <si>
    <t>RESUMO</t>
  </si>
  <si>
    <t>DIF</t>
  </si>
</sst>
</file>

<file path=xl/styles.xml><?xml version="1.0" encoding="utf-8"?>
<styleSheet xmlns="http://schemas.openxmlformats.org/spreadsheetml/2006/main">
  <numFmts count="2">
    <numFmt numFmtId="8" formatCode="&quot;R$ &quot;#,##0.00_);[Red]\(&quot;R$ &quot;#,##0.00\)"/>
    <numFmt numFmtId="164" formatCode="&quot;R$ &quot;#,##0.00"/>
  </numFmts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left"/>
    </xf>
    <xf numFmtId="8" fontId="0" fillId="0" borderId="0" xfId="0" applyNumberForma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164" fontId="0" fillId="0" borderId="1" xfId="0" applyNumberFormat="1" applyBorder="1" applyAlignment="1">
      <alignment horizontal="left"/>
    </xf>
    <xf numFmtId="0" fontId="4" fillId="0" borderId="0" xfId="0" applyFont="1"/>
    <xf numFmtId="14" fontId="4" fillId="0" borderId="0" xfId="0" applyNumberFormat="1" applyFont="1"/>
    <xf numFmtId="0" fontId="2" fillId="0" borderId="0" xfId="0" applyFont="1"/>
    <xf numFmtId="14" fontId="2" fillId="0" borderId="0" xfId="0" applyNumberFormat="1" applyFont="1"/>
    <xf numFmtId="10" fontId="1" fillId="0" borderId="0" xfId="0" applyNumberFormat="1" applyFont="1"/>
    <xf numFmtId="8" fontId="1" fillId="0" borderId="0" xfId="0" applyNumberFormat="1" applyFont="1"/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workbookViewId="0">
      <selection activeCell="F60" sqref="F60"/>
    </sheetView>
  </sheetViews>
  <sheetFormatPr defaultRowHeight="15"/>
  <cols>
    <col min="1" max="1" width="16.5703125" customWidth="1"/>
    <col min="2" max="2" width="17.140625" customWidth="1"/>
    <col min="3" max="3" width="13.42578125" customWidth="1"/>
    <col min="6" max="6" width="10.7109375" bestFit="1" customWidth="1"/>
    <col min="7" max="7" width="11.7109375" bestFit="1" customWidth="1"/>
  </cols>
  <sheetData>
    <row r="1" spans="1:7">
      <c r="A1" t="s">
        <v>25</v>
      </c>
    </row>
    <row r="2" spans="1:7" ht="18.75">
      <c r="B2" s="6" t="s">
        <v>0</v>
      </c>
    </row>
    <row r="3" spans="1:7">
      <c r="A3" s="10" t="s">
        <v>1</v>
      </c>
      <c r="B3" s="3">
        <v>443004.84</v>
      </c>
      <c r="F3" s="1"/>
      <c r="G3" s="3"/>
    </row>
    <row r="4" spans="1:7">
      <c r="A4" s="10"/>
      <c r="B4" s="3"/>
      <c r="C4" s="14">
        <v>95703.37</v>
      </c>
      <c r="F4" s="1"/>
      <c r="G4" s="3"/>
    </row>
    <row r="5" spans="1:7">
      <c r="A5" s="10" t="s">
        <v>2</v>
      </c>
      <c r="B5" s="3" t="s">
        <v>3</v>
      </c>
      <c r="F5" s="1"/>
      <c r="G5" s="3"/>
    </row>
    <row r="6" spans="1:7">
      <c r="A6" s="10"/>
      <c r="B6" s="3"/>
      <c r="F6" s="1"/>
      <c r="G6" s="3"/>
    </row>
    <row r="7" spans="1:7" ht="18.75">
      <c r="A7" s="10"/>
      <c r="B7" s="5" t="s">
        <v>4</v>
      </c>
      <c r="F7" s="1"/>
      <c r="G7" s="3"/>
    </row>
    <row r="8" spans="1:7">
      <c r="A8" s="9" t="s">
        <v>1</v>
      </c>
      <c r="B8" s="3">
        <v>490235.5</v>
      </c>
      <c r="G8" s="3"/>
    </row>
    <row r="9" spans="1:7">
      <c r="A9" s="9"/>
      <c r="B9" s="3"/>
      <c r="C9" s="14">
        <v>8851.48</v>
      </c>
      <c r="G9" s="3"/>
    </row>
    <row r="10" spans="1:7">
      <c r="A10" s="10" t="s">
        <v>2</v>
      </c>
      <c r="B10" s="4">
        <v>481384.02</v>
      </c>
    </row>
    <row r="12" spans="1:7" ht="18.75">
      <c r="B12" s="5" t="s">
        <v>4</v>
      </c>
    </row>
    <row r="13" spans="1:7">
      <c r="B13" s="9" t="s">
        <v>1</v>
      </c>
      <c r="C13" s="9" t="s">
        <v>2</v>
      </c>
    </row>
    <row r="14" spans="1:7">
      <c r="A14" t="s">
        <v>5</v>
      </c>
      <c r="B14" s="3">
        <v>129883.27</v>
      </c>
      <c r="C14" s="3">
        <v>141631.82</v>
      </c>
      <c r="F14" s="1"/>
      <c r="G14" s="2"/>
    </row>
    <row r="15" spans="1:7">
      <c r="A15" s="1" t="s">
        <v>6</v>
      </c>
      <c r="B15" s="3">
        <v>10378.629999999999</v>
      </c>
      <c r="C15" s="3">
        <v>13396.54</v>
      </c>
      <c r="G15" s="2"/>
    </row>
    <row r="16" spans="1:7">
      <c r="A16" s="1" t="s">
        <v>7</v>
      </c>
      <c r="B16" s="3">
        <v>10934.54</v>
      </c>
      <c r="C16" s="3">
        <v>14531.58</v>
      </c>
    </row>
    <row r="17" spans="1:3">
      <c r="A17" s="1" t="s">
        <v>8</v>
      </c>
      <c r="B17" s="3">
        <v>14302.88</v>
      </c>
      <c r="C17" s="3">
        <v>12492.45</v>
      </c>
    </row>
    <row r="18" spans="1:3">
      <c r="A18" s="1" t="s">
        <v>9</v>
      </c>
      <c r="B18" s="3">
        <v>10594.04</v>
      </c>
      <c r="C18" s="3">
        <v>13403.42</v>
      </c>
    </row>
    <row r="19" spans="1:3">
      <c r="A19" s="1" t="s">
        <v>10</v>
      </c>
      <c r="B19" s="3">
        <v>41873.31</v>
      </c>
      <c r="C19" s="3">
        <v>47737.760000000002</v>
      </c>
    </row>
    <row r="20" spans="1:3" ht="15.75" thickBot="1">
      <c r="A20" s="1" t="s">
        <v>11</v>
      </c>
      <c r="B20" s="8">
        <v>1226.58</v>
      </c>
      <c r="C20" s="8">
        <v>1459.26</v>
      </c>
    </row>
    <row r="21" spans="1:3">
      <c r="A21" s="12" t="s">
        <v>12</v>
      </c>
      <c r="B21" s="3">
        <v>219143.25</v>
      </c>
      <c r="C21" s="3">
        <v>244652.83</v>
      </c>
    </row>
    <row r="22" spans="1:3">
      <c r="B22" s="3"/>
      <c r="C22" s="3"/>
    </row>
    <row r="23" spans="1:3">
      <c r="B23" s="13">
        <v>0.44719999999999999</v>
      </c>
      <c r="C23" s="13">
        <v>0.50819999999999999</v>
      </c>
    </row>
    <row r="26" spans="1:3">
      <c r="B26" s="9" t="s">
        <v>1</v>
      </c>
      <c r="C26" s="9" t="s">
        <v>2</v>
      </c>
    </row>
    <row r="27" spans="1:3">
      <c r="A27" t="s">
        <v>13</v>
      </c>
      <c r="B27" s="3">
        <v>33309.53</v>
      </c>
      <c r="C27" s="3">
        <v>7995</v>
      </c>
    </row>
    <row r="28" spans="1:3">
      <c r="A28" t="s">
        <v>14</v>
      </c>
      <c r="B28" s="3">
        <v>21000</v>
      </c>
      <c r="C28" s="3">
        <v>12375</v>
      </c>
    </row>
    <row r="29" spans="1:3">
      <c r="A29" t="s">
        <v>15</v>
      </c>
      <c r="B29" s="3">
        <v>20100</v>
      </c>
      <c r="C29" s="3">
        <v>27300</v>
      </c>
    </row>
    <row r="30" spans="1:3">
      <c r="A30" t="s">
        <v>16</v>
      </c>
      <c r="B30" s="3">
        <v>7928.17</v>
      </c>
      <c r="C30" s="3"/>
    </row>
    <row r="31" spans="1:3">
      <c r="A31" t="s">
        <v>17</v>
      </c>
      <c r="B31" s="3">
        <v>974.59</v>
      </c>
      <c r="C31" s="3">
        <v>6933.73</v>
      </c>
    </row>
    <row r="32" spans="1:3">
      <c r="A32" t="s">
        <v>18</v>
      </c>
      <c r="B32" s="3">
        <v>4529.3999999999996</v>
      </c>
      <c r="C32" s="3">
        <v>3724.86</v>
      </c>
    </row>
    <row r="33" spans="1:3">
      <c r="A33" t="s">
        <v>19</v>
      </c>
      <c r="B33" s="3">
        <v>30000</v>
      </c>
      <c r="C33" s="3">
        <v>17775.240000000002</v>
      </c>
    </row>
    <row r="34" spans="1:3" ht="15.75" thickBot="1">
      <c r="A34" t="s">
        <v>20</v>
      </c>
      <c r="B34" s="8">
        <v>15185</v>
      </c>
      <c r="C34" s="8">
        <v>15535</v>
      </c>
    </row>
    <row r="35" spans="1:3">
      <c r="A35" s="11" t="s">
        <v>12</v>
      </c>
      <c r="B35" s="3">
        <v>133026.38</v>
      </c>
      <c r="C35" s="3">
        <v>91638.83</v>
      </c>
    </row>
    <row r="38" spans="1:3">
      <c r="B38" s="13">
        <v>0.27129999999999999</v>
      </c>
      <c r="C38" s="13">
        <v>0.19040000000000001</v>
      </c>
    </row>
    <row r="41" spans="1:3">
      <c r="B41" s="9" t="s">
        <v>1</v>
      </c>
      <c r="C41" s="9" t="s">
        <v>2</v>
      </c>
    </row>
    <row r="42" spans="1:3">
      <c r="A42" t="s">
        <v>21</v>
      </c>
      <c r="B42" s="3">
        <v>67350</v>
      </c>
      <c r="C42" s="3">
        <v>63787.199999999997</v>
      </c>
    </row>
    <row r="43" spans="1:3">
      <c r="A43" t="s">
        <v>22</v>
      </c>
      <c r="B43" s="3">
        <v>7528</v>
      </c>
      <c r="C43" s="3">
        <v>2558.58</v>
      </c>
    </row>
    <row r="44" spans="1:3" ht="15.75" thickBot="1">
      <c r="A44" t="s">
        <v>23</v>
      </c>
      <c r="B44" s="8">
        <v>15358.72</v>
      </c>
      <c r="C44" s="8">
        <v>20046.259999999998</v>
      </c>
    </row>
    <row r="45" spans="1:3">
      <c r="A45" s="11" t="s">
        <v>12</v>
      </c>
      <c r="B45" s="3">
        <f>SUM(B42:B44)</f>
        <v>90236.72</v>
      </c>
      <c r="C45" s="3">
        <f>SUM(C42:C44)</f>
        <v>86392.04</v>
      </c>
    </row>
    <row r="47" spans="1:3">
      <c r="B47" s="13">
        <v>0.184</v>
      </c>
      <c r="C47" s="13">
        <v>0.1794</v>
      </c>
    </row>
    <row r="49" spans="1:3">
      <c r="A49" s="11" t="s">
        <v>24</v>
      </c>
      <c r="B49" s="3">
        <v>442456.35</v>
      </c>
      <c r="C49" s="3">
        <v>422683.7</v>
      </c>
    </row>
    <row r="52" spans="1:3">
      <c r="B52" s="13">
        <v>0.90249999999999997</v>
      </c>
      <c r="C52" s="13">
        <v>0.878</v>
      </c>
    </row>
    <row r="54" spans="1:3">
      <c r="B54" t="s">
        <v>26</v>
      </c>
    </row>
    <row r="55" spans="1:3">
      <c r="A55" s="9" t="s">
        <v>0</v>
      </c>
    </row>
    <row r="56" spans="1:3">
      <c r="A56" s="7">
        <v>2007</v>
      </c>
      <c r="B56" s="3">
        <v>453931.34</v>
      </c>
    </row>
    <row r="57" spans="1:3">
      <c r="A57" s="7">
        <v>2008</v>
      </c>
      <c r="B57" s="3">
        <v>391854.77</v>
      </c>
    </row>
    <row r="58" spans="1:3">
      <c r="A58" s="7">
        <v>2009</v>
      </c>
      <c r="B58" s="3">
        <v>458992.19</v>
      </c>
    </row>
    <row r="59" spans="1:3">
      <c r="A59" s="7">
        <v>2010</v>
      </c>
      <c r="B59" s="3">
        <v>443004.84</v>
      </c>
    </row>
    <row r="60" spans="1:3">
      <c r="A60" s="7">
        <v>2011</v>
      </c>
      <c r="B60" s="3">
        <v>347301.47</v>
      </c>
    </row>
    <row r="63" spans="1:3">
      <c r="A63" s="9" t="s">
        <v>4</v>
      </c>
      <c r="C63" s="9" t="s">
        <v>27</v>
      </c>
    </row>
    <row r="64" spans="1:3">
      <c r="A64" s="7">
        <v>2007</v>
      </c>
      <c r="B64" s="3">
        <v>524396.22</v>
      </c>
      <c r="C64" s="15">
        <v>70464.88</v>
      </c>
    </row>
    <row r="65" spans="1:3">
      <c r="A65" s="7">
        <v>2008</v>
      </c>
      <c r="B65" s="3">
        <v>478869.95</v>
      </c>
      <c r="C65" s="15">
        <v>87015.08</v>
      </c>
    </row>
    <row r="66" spans="1:3">
      <c r="A66" s="7">
        <v>2009</v>
      </c>
      <c r="B66" s="3">
        <v>510941.84</v>
      </c>
      <c r="C66" s="15">
        <v>51949.74</v>
      </c>
    </row>
    <row r="67" spans="1:3">
      <c r="A67" s="7">
        <v>2010</v>
      </c>
      <c r="B67" s="3">
        <v>490235.5</v>
      </c>
      <c r="C67" s="15">
        <v>47230.66</v>
      </c>
    </row>
    <row r="68" spans="1:3">
      <c r="A68" s="7">
        <v>2011</v>
      </c>
      <c r="B68" s="3">
        <v>481348.02</v>
      </c>
      <c r="C68" s="15">
        <v>134082.54999999999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XP</cp:lastModifiedBy>
  <dcterms:created xsi:type="dcterms:W3CDTF">2012-04-16T14:51:05Z</dcterms:created>
  <dcterms:modified xsi:type="dcterms:W3CDTF">2012-04-17T13:10:28Z</dcterms:modified>
</cp:coreProperties>
</file>